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taheree\Desktop\"/>
    </mc:Choice>
  </mc:AlternateContent>
  <bookViews>
    <workbookView xWindow="0" yWindow="0" windowWidth="24000" windowHeight="964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1" l="1"/>
  <c r="H44" i="1" s="1"/>
  <c r="D44" i="1"/>
  <c r="C44" i="1"/>
  <c r="E44" i="1" s="1"/>
  <c r="H43" i="1"/>
  <c r="E43" i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G8" i="1"/>
  <c r="E8" i="1"/>
  <c r="H7" i="1"/>
  <c r="E7" i="1"/>
  <c r="G6" i="1"/>
  <c r="F6" i="1"/>
  <c r="H6" i="1" s="1"/>
  <c r="E6" i="1"/>
  <c r="G5" i="1"/>
  <c r="G44" i="1" s="1"/>
  <c r="E5" i="1"/>
  <c r="H4" i="1"/>
  <c r="E4" i="1"/>
  <c r="H3" i="1"/>
  <c r="E3" i="1"/>
  <c r="H5" i="1" l="1"/>
</calcChain>
</file>

<file path=xl/sharedStrings.xml><?xml version="1.0" encoding="utf-8"?>
<sst xmlns="http://schemas.openxmlformats.org/spreadsheetml/2006/main" count="101" uniqueCount="63">
  <si>
    <t xml:space="preserve">آمار محصولات زراعی سال 99-98  استان مرکزی </t>
  </si>
  <si>
    <t>گروه محصولات</t>
  </si>
  <si>
    <t>نام محصول</t>
  </si>
  <si>
    <t>سطح آبی</t>
  </si>
  <si>
    <t>سطح دیم</t>
  </si>
  <si>
    <t>جمع سطح (هکتار)</t>
  </si>
  <si>
    <t>تولید آبی</t>
  </si>
  <si>
    <t>تولیددیم</t>
  </si>
  <si>
    <t>جمع تولید (تن)</t>
  </si>
  <si>
    <t>غلات</t>
  </si>
  <si>
    <t>گندم</t>
  </si>
  <si>
    <t>جو</t>
  </si>
  <si>
    <t>ذرت دانه اي</t>
  </si>
  <si>
    <t>تريتيكاله</t>
  </si>
  <si>
    <t>حبوبات</t>
  </si>
  <si>
    <t>نخود</t>
  </si>
  <si>
    <t>لوبيا</t>
  </si>
  <si>
    <t>عدس</t>
  </si>
  <si>
    <t>ماش</t>
  </si>
  <si>
    <t>باقالا</t>
  </si>
  <si>
    <t>محصولات صنعتی</t>
  </si>
  <si>
    <t>پنبه</t>
  </si>
  <si>
    <t>چغندرقند</t>
  </si>
  <si>
    <t>آفتابگردان روغني</t>
  </si>
  <si>
    <t>آفتابگردان آجيلي</t>
  </si>
  <si>
    <t>گلرنگ</t>
  </si>
  <si>
    <t>كلزا</t>
  </si>
  <si>
    <t>ارزن</t>
  </si>
  <si>
    <t>كرچك</t>
  </si>
  <si>
    <t>تنباكو</t>
  </si>
  <si>
    <t>كنجد</t>
  </si>
  <si>
    <t>ذرت شيرين</t>
  </si>
  <si>
    <t>سبزیجات</t>
  </si>
  <si>
    <t>سيب زميني</t>
  </si>
  <si>
    <t>پياز</t>
  </si>
  <si>
    <t>گوجه فرنگي</t>
  </si>
  <si>
    <t>ساير سبزيجات</t>
  </si>
  <si>
    <t>سير</t>
  </si>
  <si>
    <t>محصولات جالیزی</t>
  </si>
  <si>
    <t>خربزه</t>
  </si>
  <si>
    <t>هندوانه</t>
  </si>
  <si>
    <t>خيار</t>
  </si>
  <si>
    <t>ساير جاليز</t>
  </si>
  <si>
    <t>نباتات علوفه ای</t>
  </si>
  <si>
    <t>يونجه</t>
  </si>
  <si>
    <t>شبدر</t>
  </si>
  <si>
    <t>خلر</t>
  </si>
  <si>
    <t>ماشك</t>
  </si>
  <si>
    <t>شلغم علوفه اي</t>
  </si>
  <si>
    <t>چغندر علو فه اي</t>
  </si>
  <si>
    <t>اسپرس</t>
  </si>
  <si>
    <t>ذرت علوفه اي</t>
  </si>
  <si>
    <t>سورگوم علوفه ای</t>
  </si>
  <si>
    <t>سورگوم جاروئی</t>
  </si>
  <si>
    <t>سایر علوفه</t>
  </si>
  <si>
    <t>سایر محصولات</t>
  </si>
  <si>
    <t>جمع کل</t>
  </si>
  <si>
    <t xml:space="preserve">جمع کل </t>
  </si>
  <si>
    <t xml:space="preserve">معاون بهبود تولیدات گیاهی </t>
  </si>
  <si>
    <t>امضاء</t>
  </si>
  <si>
    <t xml:space="preserve">مدیر زراعت </t>
  </si>
  <si>
    <t xml:space="preserve">معاون برنامه ریزی </t>
  </si>
  <si>
    <t>رئیس اداره آمار وفناوری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</si>
</sst>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178"/>
      <scheme val="minor"/>
    </font>
    <font>
      <b/>
      <sz val="10"/>
      <color theme="1"/>
      <name val="B Titr"/>
      <charset val="178"/>
    </font>
    <font>
      <sz val="8"/>
      <color theme="1"/>
      <name val="B Titr"/>
      <charset val="178"/>
    </font>
    <font>
      <sz val="7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0;&#1605;&#1575;&#1585;&#1587;&#1591;&#1581;9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راک"/>
      <sheetName val="آشتیان"/>
      <sheetName val="تفرش"/>
      <sheetName val="خمین"/>
      <sheetName val="خنداب"/>
      <sheetName val="دلیجان"/>
      <sheetName val="زرندیه"/>
      <sheetName val="ساوه"/>
      <sheetName val="شازند"/>
      <sheetName val="فراهان"/>
      <sheetName val="کمیجان"/>
      <sheetName val="محلات"/>
      <sheetName val="استا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rightToLeft="1" tabSelected="1" topLeftCell="A25" workbookViewId="0">
      <selection activeCell="H42" sqref="H42"/>
    </sheetView>
  </sheetViews>
  <sheetFormatPr defaultRowHeight="15"/>
  <cols>
    <col min="1" max="1" width="10.85546875" style="7" customWidth="1"/>
    <col min="2" max="2" width="13.5703125" style="7" customWidth="1"/>
    <col min="3" max="5" width="9.140625" style="7" customWidth="1"/>
    <col min="6" max="7" width="9.140625" style="7"/>
    <col min="8" max="8" width="9.140625" style="7" customWidth="1"/>
  </cols>
  <sheetData>
    <row r="1" spans="1:8" ht="20.25">
      <c r="A1" s="1" t="s">
        <v>0</v>
      </c>
      <c r="B1" s="2"/>
      <c r="C1" s="2"/>
      <c r="D1" s="2"/>
      <c r="E1" s="2"/>
      <c r="F1" s="2"/>
      <c r="G1" s="2"/>
      <c r="H1" s="3"/>
    </row>
    <row r="2" spans="1:8" ht="28.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5" t="s">
        <v>8</v>
      </c>
    </row>
    <row r="3" spans="1:8" ht="18">
      <c r="A3" s="6" t="s">
        <v>9</v>
      </c>
      <c r="B3" s="6" t="s">
        <v>10</v>
      </c>
      <c r="C3" s="6">
        <v>45350</v>
      </c>
      <c r="D3" s="6">
        <v>196500</v>
      </c>
      <c r="E3" s="6">
        <f>C3+D3</f>
        <v>241850</v>
      </c>
      <c r="F3" s="6">
        <v>188305</v>
      </c>
      <c r="G3" s="6">
        <v>235800</v>
      </c>
      <c r="H3" s="6">
        <f>F3+G3</f>
        <v>424105</v>
      </c>
    </row>
    <row r="4" spans="1:8" ht="18">
      <c r="A4" s="6" t="s">
        <v>9</v>
      </c>
      <c r="B4" s="6" t="s">
        <v>11</v>
      </c>
      <c r="C4" s="6">
        <v>46350</v>
      </c>
      <c r="D4" s="6">
        <v>11430</v>
      </c>
      <c r="E4" s="6">
        <f t="shared" ref="E4:E44" si="0">C4+D4</f>
        <v>57780</v>
      </c>
      <c r="F4" s="6">
        <v>198000</v>
      </c>
      <c r="G4" s="6">
        <v>14000</v>
      </c>
      <c r="H4" s="6">
        <f t="shared" ref="H4:H44" si="1">F4+G4</f>
        <v>212000</v>
      </c>
    </row>
    <row r="5" spans="1:8" ht="18">
      <c r="A5" s="6" t="s">
        <v>9</v>
      </c>
      <c r="B5" s="6" t="s">
        <v>12</v>
      </c>
      <c r="C5" s="6">
        <v>0</v>
      </c>
      <c r="D5" s="6">
        <v>0</v>
      </c>
      <c r="E5" s="6">
        <f t="shared" si="0"/>
        <v>0</v>
      </c>
      <c r="F5" s="6">
        <v>0</v>
      </c>
      <c r="G5" s="6">
        <f>[1]محلات!S5+[1]کمیجان!S5+[1]فراهان!S5+[1]شازند!S5+[1]ساوه!S5+[1]زرندیه!S5+[1]دلیجان!S5+[1]خنداب!S5+[1]خمین!S5+[1]تفرش!S5+[1]آشتیان!S5+[1]اراک!S5</f>
        <v>0</v>
      </c>
      <c r="H5" s="6">
        <f t="shared" si="1"/>
        <v>0</v>
      </c>
    </row>
    <row r="6" spans="1:8" ht="18">
      <c r="A6" s="6" t="s">
        <v>9</v>
      </c>
      <c r="B6" s="6" t="s">
        <v>13</v>
      </c>
      <c r="C6" s="6">
        <v>0</v>
      </c>
      <c r="D6" s="6">
        <v>0</v>
      </c>
      <c r="E6" s="6">
        <f t="shared" si="0"/>
        <v>0</v>
      </c>
      <c r="F6" s="6">
        <f>[1]محلات!R6+[1]کمیجان!R6+[1]فراهان!R6+[1]شازند!R6+[1]ساوه!R6+[1]زرندیه!R6+[1]دلیجان!R6+[1]خنداب!R6+[1]خمین!R6+[1]تفرش!R6+[1]آشتیان!R6+[1]اراک!R6</f>
        <v>0</v>
      </c>
      <c r="G6" s="6">
        <f>[1]محلات!S6+[1]کمیجان!S6+[1]فراهان!S6+[1]شازند!S6+[1]ساوه!S6+[1]زرندیه!S6+[1]دلیجان!S6+[1]خنداب!S6+[1]خمین!S6+[1]تفرش!S6+[1]آشتیان!S6+[1]اراک!S6</f>
        <v>0</v>
      </c>
      <c r="H6" s="6">
        <f t="shared" si="1"/>
        <v>0</v>
      </c>
    </row>
    <row r="7" spans="1:8" ht="18">
      <c r="A7" s="6" t="s">
        <v>14</v>
      </c>
      <c r="B7" s="6" t="s">
        <v>15</v>
      </c>
      <c r="C7" s="6">
        <v>223</v>
      </c>
      <c r="D7" s="6">
        <v>10545</v>
      </c>
      <c r="E7" s="6">
        <f t="shared" si="0"/>
        <v>10768</v>
      </c>
      <c r="F7" s="6">
        <v>245</v>
      </c>
      <c r="G7" s="6">
        <v>4780</v>
      </c>
      <c r="H7" s="6">
        <f t="shared" si="1"/>
        <v>5025</v>
      </c>
    </row>
    <row r="8" spans="1:8" ht="18">
      <c r="A8" s="6" t="s">
        <v>14</v>
      </c>
      <c r="B8" s="6" t="s">
        <v>16</v>
      </c>
      <c r="C8" s="6">
        <v>14461</v>
      </c>
      <c r="D8" s="6">
        <v>0</v>
      </c>
      <c r="E8" s="6">
        <f t="shared" si="0"/>
        <v>14461</v>
      </c>
      <c r="F8" s="6">
        <v>36867</v>
      </c>
      <c r="G8" s="6">
        <f>[1]محلات!S8+[1]کمیجان!S8+[1]فراهان!S8+[1]شازند!S8+[1]ساوه!S8+[1]زرندیه!S8+[1]دلیجان!S8+[1]خنداب!S8+[1]خمین!S8+[1]تفرش!S8+[1]آشتیان!S8+[1]اراک!S8</f>
        <v>0</v>
      </c>
      <c r="H8" s="6">
        <f t="shared" si="1"/>
        <v>36867</v>
      </c>
    </row>
    <row r="9" spans="1:8" ht="18">
      <c r="A9" s="6" t="s">
        <v>14</v>
      </c>
      <c r="B9" s="6" t="s">
        <v>17</v>
      </c>
      <c r="C9" s="6">
        <v>20</v>
      </c>
      <c r="D9" s="6">
        <v>1199</v>
      </c>
      <c r="E9" s="6">
        <f t="shared" si="0"/>
        <v>1219</v>
      </c>
      <c r="F9" s="6">
        <v>24</v>
      </c>
      <c r="G9" s="6">
        <v>518</v>
      </c>
      <c r="H9" s="6">
        <f t="shared" si="1"/>
        <v>542</v>
      </c>
    </row>
    <row r="10" spans="1:8" ht="18">
      <c r="A10" s="6" t="s">
        <v>14</v>
      </c>
      <c r="B10" s="6" t="s">
        <v>18</v>
      </c>
      <c r="C10" s="6">
        <v>16</v>
      </c>
      <c r="D10" s="6">
        <v>0</v>
      </c>
      <c r="E10" s="6">
        <f t="shared" si="0"/>
        <v>16</v>
      </c>
      <c r="F10" s="6">
        <v>17</v>
      </c>
      <c r="G10" s="6">
        <v>0</v>
      </c>
      <c r="H10" s="6">
        <f t="shared" si="1"/>
        <v>17</v>
      </c>
    </row>
    <row r="11" spans="1:8" ht="18">
      <c r="A11" s="6" t="s">
        <v>14</v>
      </c>
      <c r="B11" s="6" t="s">
        <v>19</v>
      </c>
      <c r="C11" s="6">
        <v>5</v>
      </c>
      <c r="D11" s="6">
        <v>0</v>
      </c>
      <c r="E11" s="6">
        <f t="shared" si="0"/>
        <v>5</v>
      </c>
      <c r="F11" s="6">
        <v>7.5</v>
      </c>
      <c r="G11" s="6">
        <v>0</v>
      </c>
      <c r="H11" s="6">
        <f t="shared" si="1"/>
        <v>7.5</v>
      </c>
    </row>
    <row r="12" spans="1:8" ht="18">
      <c r="A12" s="6" t="s">
        <v>20</v>
      </c>
      <c r="B12" s="6" t="s">
        <v>21</v>
      </c>
      <c r="C12" s="6">
        <v>140</v>
      </c>
      <c r="D12" s="6">
        <v>0</v>
      </c>
      <c r="E12" s="6">
        <f t="shared" si="0"/>
        <v>140</v>
      </c>
      <c r="F12" s="6">
        <v>300</v>
      </c>
      <c r="G12" s="6">
        <v>0</v>
      </c>
      <c r="H12" s="6">
        <f t="shared" si="1"/>
        <v>300</v>
      </c>
    </row>
    <row r="13" spans="1:8" ht="18">
      <c r="A13" s="6" t="s">
        <v>20</v>
      </c>
      <c r="B13" s="6" t="s">
        <v>22</v>
      </c>
      <c r="C13" s="6">
        <v>625</v>
      </c>
      <c r="D13" s="6">
        <v>0</v>
      </c>
      <c r="E13" s="6">
        <f t="shared" si="0"/>
        <v>625</v>
      </c>
      <c r="F13" s="6">
        <v>34262</v>
      </c>
      <c r="G13" s="6">
        <v>0</v>
      </c>
      <c r="H13" s="6">
        <f t="shared" si="1"/>
        <v>34262</v>
      </c>
    </row>
    <row r="14" spans="1:8" ht="18">
      <c r="A14" s="6" t="s">
        <v>20</v>
      </c>
      <c r="B14" s="6" t="s">
        <v>23</v>
      </c>
      <c r="C14" s="6">
        <v>60</v>
      </c>
      <c r="D14" s="6">
        <v>0</v>
      </c>
      <c r="E14" s="6">
        <f t="shared" si="0"/>
        <v>60</v>
      </c>
      <c r="F14" s="6">
        <v>90</v>
      </c>
      <c r="G14" s="6">
        <v>0</v>
      </c>
      <c r="H14" s="6">
        <f t="shared" si="1"/>
        <v>90</v>
      </c>
    </row>
    <row r="15" spans="1:8" ht="18">
      <c r="A15" s="6" t="s">
        <v>20</v>
      </c>
      <c r="B15" s="6" t="s">
        <v>24</v>
      </c>
      <c r="C15" s="6">
        <v>90</v>
      </c>
      <c r="D15" s="6">
        <v>0</v>
      </c>
      <c r="E15" s="6">
        <f t="shared" si="0"/>
        <v>90</v>
      </c>
      <c r="F15" s="6">
        <v>180</v>
      </c>
      <c r="G15" s="6">
        <v>0</v>
      </c>
      <c r="H15" s="6">
        <f t="shared" si="1"/>
        <v>180</v>
      </c>
    </row>
    <row r="16" spans="1:8" ht="18">
      <c r="A16" s="6" t="s">
        <v>20</v>
      </c>
      <c r="B16" s="6" t="s">
        <v>25</v>
      </c>
      <c r="C16" s="6">
        <v>0</v>
      </c>
      <c r="D16" s="6">
        <v>50</v>
      </c>
      <c r="E16" s="6">
        <f t="shared" si="0"/>
        <v>50</v>
      </c>
      <c r="F16" s="6">
        <v>0</v>
      </c>
      <c r="G16" s="6">
        <v>30</v>
      </c>
      <c r="H16" s="6">
        <f t="shared" si="1"/>
        <v>30</v>
      </c>
    </row>
    <row r="17" spans="1:8" ht="18">
      <c r="A17" s="6" t="s">
        <v>20</v>
      </c>
      <c r="B17" s="6" t="s">
        <v>26</v>
      </c>
      <c r="C17" s="6">
        <v>1140</v>
      </c>
      <c r="D17" s="6">
        <v>0</v>
      </c>
      <c r="E17" s="6">
        <f t="shared" si="0"/>
        <v>1140</v>
      </c>
      <c r="F17" s="6">
        <v>2400</v>
      </c>
      <c r="G17" s="6">
        <v>0</v>
      </c>
      <c r="H17" s="6">
        <f t="shared" si="1"/>
        <v>2400</v>
      </c>
    </row>
    <row r="18" spans="1:8" ht="18">
      <c r="A18" s="6" t="s">
        <v>20</v>
      </c>
      <c r="B18" s="6" t="s">
        <v>27</v>
      </c>
      <c r="C18" s="6">
        <v>450</v>
      </c>
      <c r="D18" s="6">
        <v>0</v>
      </c>
      <c r="E18" s="6">
        <f t="shared" si="0"/>
        <v>450</v>
      </c>
      <c r="F18" s="6">
        <v>1035</v>
      </c>
      <c r="G18" s="6">
        <v>0</v>
      </c>
      <c r="H18" s="6">
        <f t="shared" si="1"/>
        <v>1035</v>
      </c>
    </row>
    <row r="19" spans="1:8" ht="18">
      <c r="A19" s="6" t="s">
        <v>20</v>
      </c>
      <c r="B19" s="6" t="s">
        <v>28</v>
      </c>
      <c r="C19" s="6">
        <v>0</v>
      </c>
      <c r="D19" s="6">
        <v>0</v>
      </c>
      <c r="E19" s="6">
        <f t="shared" si="0"/>
        <v>0</v>
      </c>
      <c r="F19" s="6">
        <v>0</v>
      </c>
      <c r="G19" s="6">
        <v>0</v>
      </c>
      <c r="H19" s="6">
        <f t="shared" si="1"/>
        <v>0</v>
      </c>
    </row>
    <row r="20" spans="1:8" ht="18">
      <c r="A20" s="6" t="s">
        <v>20</v>
      </c>
      <c r="B20" s="6" t="s">
        <v>29</v>
      </c>
      <c r="C20" s="6">
        <v>80</v>
      </c>
      <c r="D20" s="6">
        <v>0</v>
      </c>
      <c r="E20" s="6">
        <f t="shared" si="0"/>
        <v>80</v>
      </c>
      <c r="F20" s="6">
        <v>160</v>
      </c>
      <c r="G20" s="6">
        <v>0</v>
      </c>
      <c r="H20" s="6">
        <f t="shared" si="1"/>
        <v>160</v>
      </c>
    </row>
    <row r="21" spans="1:8" ht="18">
      <c r="A21" s="6" t="s">
        <v>20</v>
      </c>
      <c r="B21" s="6" t="s">
        <v>30</v>
      </c>
      <c r="C21" s="6">
        <v>70</v>
      </c>
      <c r="D21" s="6">
        <v>0</v>
      </c>
      <c r="E21" s="6">
        <f t="shared" si="0"/>
        <v>70</v>
      </c>
      <c r="F21" s="6">
        <v>56</v>
      </c>
      <c r="G21" s="6">
        <v>0</v>
      </c>
      <c r="H21" s="6">
        <f t="shared" si="1"/>
        <v>56</v>
      </c>
    </row>
    <row r="22" spans="1:8" ht="18">
      <c r="A22" s="6" t="s">
        <v>20</v>
      </c>
      <c r="B22" s="6" t="s">
        <v>31</v>
      </c>
      <c r="C22" s="6">
        <v>160</v>
      </c>
      <c r="D22" s="6">
        <v>0</v>
      </c>
      <c r="E22" s="6">
        <f t="shared" si="0"/>
        <v>160</v>
      </c>
      <c r="F22" s="6">
        <v>2237</v>
      </c>
      <c r="G22" s="6">
        <v>0</v>
      </c>
      <c r="H22" s="6">
        <f t="shared" si="1"/>
        <v>2237</v>
      </c>
    </row>
    <row r="23" spans="1:8" ht="18">
      <c r="A23" s="6" t="s">
        <v>32</v>
      </c>
      <c r="B23" s="6" t="s">
        <v>33</v>
      </c>
      <c r="C23" s="6">
        <v>2586.1999999999998</v>
      </c>
      <c r="D23" s="6">
        <v>0</v>
      </c>
      <c r="E23" s="6">
        <f t="shared" si="0"/>
        <v>2586.1999999999998</v>
      </c>
      <c r="F23" s="6">
        <v>89085</v>
      </c>
      <c r="G23" s="6">
        <v>0</v>
      </c>
      <c r="H23" s="6">
        <f t="shared" si="1"/>
        <v>89085</v>
      </c>
    </row>
    <row r="24" spans="1:8" ht="18">
      <c r="A24" s="6" t="s">
        <v>32</v>
      </c>
      <c r="B24" s="6" t="s">
        <v>34</v>
      </c>
      <c r="C24" s="6">
        <v>391</v>
      </c>
      <c r="D24" s="6">
        <v>0</v>
      </c>
      <c r="E24" s="6">
        <f t="shared" si="0"/>
        <v>391</v>
      </c>
      <c r="F24" s="6">
        <v>17400</v>
      </c>
      <c r="G24" s="6">
        <v>0</v>
      </c>
      <c r="H24" s="6">
        <f t="shared" si="1"/>
        <v>17400</v>
      </c>
    </row>
    <row r="25" spans="1:8" ht="18">
      <c r="A25" s="6" t="s">
        <v>32</v>
      </c>
      <c r="B25" s="6" t="s">
        <v>35</v>
      </c>
      <c r="C25" s="6">
        <v>691</v>
      </c>
      <c r="D25" s="6">
        <v>0</v>
      </c>
      <c r="E25" s="6">
        <f t="shared" si="0"/>
        <v>691</v>
      </c>
      <c r="F25" s="6">
        <v>21684</v>
      </c>
      <c r="G25" s="6">
        <v>0</v>
      </c>
      <c r="H25" s="6">
        <f t="shared" si="1"/>
        <v>21684</v>
      </c>
    </row>
    <row r="26" spans="1:8" ht="18">
      <c r="A26" s="6" t="s">
        <v>32</v>
      </c>
      <c r="B26" s="6" t="s">
        <v>36</v>
      </c>
      <c r="C26" s="6">
        <v>959.90000000000009</v>
      </c>
      <c r="D26" s="6">
        <v>0</v>
      </c>
      <c r="E26" s="6">
        <f t="shared" si="0"/>
        <v>959.90000000000009</v>
      </c>
      <c r="F26" s="6">
        <v>19192</v>
      </c>
      <c r="G26" s="6">
        <v>0</v>
      </c>
      <c r="H26" s="6">
        <f t="shared" si="1"/>
        <v>19192</v>
      </c>
    </row>
    <row r="27" spans="1:8" ht="18">
      <c r="A27" s="6" t="s">
        <v>32</v>
      </c>
      <c r="B27" s="6" t="s">
        <v>37</v>
      </c>
      <c r="C27" s="6">
        <v>108.1</v>
      </c>
      <c r="D27" s="6">
        <v>0</v>
      </c>
      <c r="E27" s="6">
        <f t="shared" si="0"/>
        <v>108.1</v>
      </c>
      <c r="F27" s="6">
        <v>571</v>
      </c>
      <c r="G27" s="6">
        <v>0</v>
      </c>
      <c r="H27" s="6">
        <f t="shared" si="1"/>
        <v>571</v>
      </c>
    </row>
    <row r="28" spans="1:8" ht="18">
      <c r="A28" s="6" t="s">
        <v>38</v>
      </c>
      <c r="B28" s="6" t="s">
        <v>39</v>
      </c>
      <c r="C28" s="6">
        <v>1196</v>
      </c>
      <c r="D28" s="6">
        <v>0</v>
      </c>
      <c r="E28" s="6">
        <f t="shared" si="0"/>
        <v>1196</v>
      </c>
      <c r="F28" s="6">
        <v>41859</v>
      </c>
      <c r="G28" s="6">
        <v>0</v>
      </c>
      <c r="H28" s="6">
        <f t="shared" si="1"/>
        <v>41859</v>
      </c>
    </row>
    <row r="29" spans="1:8" ht="18">
      <c r="A29" s="6" t="s">
        <v>38</v>
      </c>
      <c r="B29" s="6" t="s">
        <v>40</v>
      </c>
      <c r="C29" s="6">
        <v>1837.5</v>
      </c>
      <c r="D29" s="6">
        <v>120</v>
      </c>
      <c r="E29" s="6">
        <f t="shared" si="0"/>
        <v>1957.5</v>
      </c>
      <c r="F29" s="6">
        <v>91812</v>
      </c>
      <c r="G29" s="6">
        <v>384</v>
      </c>
      <c r="H29" s="6">
        <f t="shared" si="1"/>
        <v>92196</v>
      </c>
    </row>
    <row r="30" spans="1:8" ht="18">
      <c r="A30" s="6" t="s">
        <v>38</v>
      </c>
      <c r="B30" s="6" t="s">
        <v>41</v>
      </c>
      <c r="C30" s="6">
        <v>98.5</v>
      </c>
      <c r="D30" s="6">
        <v>0</v>
      </c>
      <c r="E30" s="6">
        <f t="shared" si="0"/>
        <v>98.5</v>
      </c>
      <c r="F30" s="6">
        <v>2976</v>
      </c>
      <c r="G30" s="6">
        <v>0</v>
      </c>
      <c r="H30" s="6">
        <f t="shared" si="1"/>
        <v>2976</v>
      </c>
    </row>
    <row r="31" spans="1:8" ht="18">
      <c r="A31" s="6" t="s">
        <v>38</v>
      </c>
      <c r="B31" s="6" t="s">
        <v>42</v>
      </c>
      <c r="C31" s="6">
        <v>5418.6</v>
      </c>
      <c r="D31" s="6">
        <v>0</v>
      </c>
      <c r="E31" s="6">
        <f t="shared" si="0"/>
        <v>5418.6</v>
      </c>
      <c r="F31" s="6">
        <v>189649</v>
      </c>
      <c r="G31" s="6">
        <v>0</v>
      </c>
      <c r="H31" s="6">
        <f t="shared" si="1"/>
        <v>189649</v>
      </c>
    </row>
    <row r="32" spans="1:8" ht="18">
      <c r="A32" s="6" t="s">
        <v>43</v>
      </c>
      <c r="B32" s="6" t="s">
        <v>44</v>
      </c>
      <c r="C32" s="6">
        <v>27281</v>
      </c>
      <c r="D32" s="6">
        <v>750</v>
      </c>
      <c r="E32" s="6">
        <f t="shared" si="0"/>
        <v>28031</v>
      </c>
      <c r="F32" s="6">
        <v>245529</v>
      </c>
      <c r="G32" s="6">
        <v>825</v>
      </c>
      <c r="H32" s="6">
        <f t="shared" si="1"/>
        <v>246354</v>
      </c>
    </row>
    <row r="33" spans="1:8" ht="18">
      <c r="A33" s="6" t="s">
        <v>43</v>
      </c>
      <c r="B33" s="6" t="s">
        <v>45</v>
      </c>
      <c r="C33" s="6">
        <v>535</v>
      </c>
      <c r="D33" s="6">
        <v>0</v>
      </c>
      <c r="E33" s="6">
        <f t="shared" si="0"/>
        <v>535</v>
      </c>
      <c r="F33" s="6">
        <v>2579</v>
      </c>
      <c r="G33" s="6">
        <v>0</v>
      </c>
      <c r="H33" s="6">
        <f t="shared" si="1"/>
        <v>2579</v>
      </c>
    </row>
    <row r="34" spans="1:8" ht="18">
      <c r="A34" s="6" t="s">
        <v>43</v>
      </c>
      <c r="B34" s="6" t="s">
        <v>46</v>
      </c>
      <c r="C34" s="6">
        <v>1</v>
      </c>
      <c r="D34" s="6">
        <v>17</v>
      </c>
      <c r="E34" s="6">
        <f t="shared" si="0"/>
        <v>18</v>
      </c>
      <c r="F34" s="6">
        <v>6.8</v>
      </c>
      <c r="G34" s="6">
        <v>11.9</v>
      </c>
      <c r="H34" s="6">
        <f t="shared" si="1"/>
        <v>18.7</v>
      </c>
    </row>
    <row r="35" spans="1:8" ht="18">
      <c r="A35" s="6" t="s">
        <v>43</v>
      </c>
      <c r="B35" s="6" t="s">
        <v>47</v>
      </c>
      <c r="C35" s="6">
        <v>7</v>
      </c>
      <c r="D35" s="6">
        <v>43</v>
      </c>
      <c r="E35" s="6">
        <f t="shared" si="0"/>
        <v>50</v>
      </c>
      <c r="F35" s="6">
        <v>49</v>
      </c>
      <c r="G35" s="6">
        <v>19.350000000000001</v>
      </c>
      <c r="H35" s="6">
        <f t="shared" si="1"/>
        <v>68.349999999999994</v>
      </c>
    </row>
    <row r="36" spans="1:8" ht="18">
      <c r="A36" s="6" t="s">
        <v>43</v>
      </c>
      <c r="B36" s="6" t="s">
        <v>48</v>
      </c>
      <c r="C36" s="6">
        <v>0</v>
      </c>
      <c r="D36" s="6">
        <v>0</v>
      </c>
      <c r="E36" s="6">
        <f t="shared" si="0"/>
        <v>0</v>
      </c>
      <c r="F36" s="6">
        <v>0</v>
      </c>
      <c r="G36" s="6">
        <v>0</v>
      </c>
      <c r="H36" s="6">
        <f t="shared" si="1"/>
        <v>0</v>
      </c>
    </row>
    <row r="37" spans="1:8" ht="18">
      <c r="A37" s="6" t="s">
        <v>43</v>
      </c>
      <c r="B37" s="6" t="s">
        <v>49</v>
      </c>
      <c r="C37" s="6">
        <v>4</v>
      </c>
      <c r="D37" s="6">
        <v>0</v>
      </c>
      <c r="E37" s="6">
        <f t="shared" si="0"/>
        <v>4</v>
      </c>
      <c r="F37" s="6">
        <v>280</v>
      </c>
      <c r="G37" s="6">
        <v>0</v>
      </c>
      <c r="H37" s="6">
        <f t="shared" si="1"/>
        <v>280</v>
      </c>
    </row>
    <row r="38" spans="1:8" ht="18">
      <c r="A38" s="6" t="s">
        <v>43</v>
      </c>
      <c r="B38" s="6" t="s">
        <v>50</v>
      </c>
      <c r="C38" s="6">
        <v>52</v>
      </c>
      <c r="D38" s="6">
        <v>20</v>
      </c>
      <c r="E38" s="6">
        <f t="shared" si="0"/>
        <v>72</v>
      </c>
      <c r="F38" s="6">
        <v>276</v>
      </c>
      <c r="G38" s="6">
        <v>16</v>
      </c>
      <c r="H38" s="6">
        <f t="shared" si="1"/>
        <v>292</v>
      </c>
    </row>
    <row r="39" spans="1:8" ht="18">
      <c r="A39" s="6" t="s">
        <v>43</v>
      </c>
      <c r="B39" s="6" t="s">
        <v>51</v>
      </c>
      <c r="C39" s="6">
        <v>9436</v>
      </c>
      <c r="D39" s="6">
        <v>0</v>
      </c>
      <c r="E39" s="6">
        <f t="shared" si="0"/>
        <v>9436</v>
      </c>
      <c r="F39" s="6">
        <v>478500</v>
      </c>
      <c r="G39" s="6">
        <v>0</v>
      </c>
      <c r="H39" s="6">
        <f t="shared" si="1"/>
        <v>478500</v>
      </c>
    </row>
    <row r="40" spans="1:8" ht="18">
      <c r="A40" s="6" t="s">
        <v>43</v>
      </c>
      <c r="B40" s="6" t="s">
        <v>52</v>
      </c>
      <c r="C40" s="6">
        <v>60</v>
      </c>
      <c r="D40" s="6">
        <v>0</v>
      </c>
      <c r="E40" s="6">
        <f t="shared" si="0"/>
        <v>60</v>
      </c>
      <c r="F40" s="6">
        <v>2868</v>
      </c>
      <c r="G40" s="6">
        <v>0</v>
      </c>
      <c r="H40" s="6">
        <f t="shared" si="1"/>
        <v>2868</v>
      </c>
    </row>
    <row r="41" spans="1:8" ht="18">
      <c r="A41" s="6" t="s">
        <v>43</v>
      </c>
      <c r="B41" s="6" t="s">
        <v>53</v>
      </c>
      <c r="C41" s="6">
        <v>50</v>
      </c>
      <c r="D41" s="6">
        <v>0</v>
      </c>
      <c r="E41" s="6">
        <f t="shared" si="0"/>
        <v>50</v>
      </c>
      <c r="F41" s="6">
        <v>390</v>
      </c>
      <c r="G41" s="6">
        <v>0</v>
      </c>
      <c r="H41" s="6">
        <f t="shared" si="1"/>
        <v>390</v>
      </c>
    </row>
    <row r="42" spans="1:8" ht="18">
      <c r="A42" s="6" t="s">
        <v>43</v>
      </c>
      <c r="B42" s="6" t="s">
        <v>54</v>
      </c>
      <c r="C42" s="6">
        <v>59</v>
      </c>
      <c r="D42" s="6">
        <v>174</v>
      </c>
      <c r="E42" s="6">
        <f t="shared" si="0"/>
        <v>233</v>
      </c>
      <c r="F42" s="6">
        <v>66</v>
      </c>
      <c r="G42" s="6">
        <v>129</v>
      </c>
      <c r="H42" s="6">
        <f t="shared" si="1"/>
        <v>195</v>
      </c>
    </row>
    <row r="43" spans="1:8" ht="18">
      <c r="A43" s="6" t="s">
        <v>55</v>
      </c>
      <c r="B43" s="6" t="s">
        <v>55</v>
      </c>
      <c r="C43" s="6">
        <v>45</v>
      </c>
      <c r="D43" s="6">
        <v>0</v>
      </c>
      <c r="E43" s="6">
        <f t="shared" si="0"/>
        <v>45</v>
      </c>
      <c r="F43" s="6">
        <v>57</v>
      </c>
      <c r="G43" s="6">
        <v>0</v>
      </c>
      <c r="H43" s="6">
        <f t="shared" si="1"/>
        <v>57</v>
      </c>
    </row>
    <row r="44" spans="1:8" ht="18">
      <c r="A44" s="6" t="s">
        <v>56</v>
      </c>
      <c r="B44" s="6" t="s">
        <v>57</v>
      </c>
      <c r="C44" s="6">
        <f>SUM(C3:C43)</f>
        <v>160056.79999999999</v>
      </c>
      <c r="D44" s="6">
        <f>SUM(D3:D43)</f>
        <v>220848</v>
      </c>
      <c r="E44" s="6">
        <f t="shared" si="0"/>
        <v>380904.8</v>
      </c>
      <c r="F44" s="6">
        <f>SUM(F3:F43)</f>
        <v>1669014.3</v>
      </c>
      <c r="G44" s="6">
        <f>SUM(G3:G43)</f>
        <v>256513.25</v>
      </c>
      <c r="H44" s="6">
        <f t="shared" si="1"/>
        <v>1925527.55</v>
      </c>
    </row>
    <row r="45" spans="1:8" ht="45">
      <c r="A45" s="7" t="s">
        <v>58</v>
      </c>
      <c r="B45" s="7" t="s">
        <v>59</v>
      </c>
      <c r="C45" s="7" t="s">
        <v>60</v>
      </c>
      <c r="D45" s="7" t="s">
        <v>59</v>
      </c>
      <c r="E45" s="7" t="s">
        <v>61</v>
      </c>
      <c r="F45" s="7" t="s">
        <v>59</v>
      </c>
      <c r="G45" s="7" t="s">
        <v>62</v>
      </c>
      <c r="H45" s="7" t="s">
        <v>59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حسین طاهری</dc:creator>
  <cp:lastModifiedBy>حسین طاهری</cp:lastModifiedBy>
  <dcterms:created xsi:type="dcterms:W3CDTF">2021-02-16T08:26:41Z</dcterms:created>
  <dcterms:modified xsi:type="dcterms:W3CDTF">2021-02-16T08:28:17Z</dcterms:modified>
</cp:coreProperties>
</file>